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1" l="1"/>
  <c r="E12" i="1"/>
  <c r="D8" i="1"/>
  <c r="E8" i="1"/>
  <c r="D9" i="1"/>
  <c r="E9" i="1"/>
  <c r="D13" i="1"/>
  <c r="E13" i="1"/>
  <c r="D14" i="1"/>
  <c r="E14" i="1"/>
  <c r="D15" i="1"/>
  <c r="E15" i="1"/>
  <c r="D16" i="1"/>
  <c r="E16" i="1"/>
  <c r="D17" i="1"/>
  <c r="E17" i="1"/>
  <c r="D10" i="1"/>
  <c r="E10" i="1"/>
  <c r="D11" i="1"/>
  <c r="E11" i="1"/>
</calcChain>
</file>

<file path=xl/sharedStrings.xml><?xml version="1.0" encoding="utf-8"?>
<sst xmlns="http://schemas.openxmlformats.org/spreadsheetml/2006/main" count="18" uniqueCount="18">
  <si>
    <t>Gross Profit</t>
  </si>
  <si>
    <t>Description</t>
  </si>
  <si>
    <t>Cost price</t>
  </si>
  <si>
    <t>Selling Price</t>
  </si>
  <si>
    <t>Profit</t>
  </si>
  <si>
    <t>Date</t>
  </si>
  <si>
    <t>Price calculator</t>
  </si>
  <si>
    <t>Rolex Tudor Oyster</t>
  </si>
  <si>
    <t>Omega Constellation Gold Top</t>
  </si>
  <si>
    <t>Rolex Oyster Ultra Prima</t>
  </si>
  <si>
    <t>Classic Watches</t>
  </si>
  <si>
    <t>Jaeger Le Coultre Automatic</t>
  </si>
  <si>
    <t>Vaucheron &amp; Constantin 18K</t>
  </si>
  <si>
    <t>Breitling Chronomat 18K</t>
  </si>
  <si>
    <t>Cartier Tank 18K</t>
  </si>
  <si>
    <t>Breitling Duograph 18K</t>
  </si>
  <si>
    <t>Audemars Piguet Royal Oack Jumbo 18K</t>
  </si>
  <si>
    <t>Patek Phillipe Jumbo Nautilus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</si>
</sst>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1" applyFont="1"/>
    <xf numFmtId="165" fontId="0" fillId="0" borderId="0" xfId="1" applyNumberFormat="1" applyFont="1"/>
    <xf numFmtId="165" fontId="2" fillId="0" borderId="0" xfId="2" applyNumberFormat="1"/>
    <xf numFmtId="165" fontId="4" fillId="0" borderId="0" xfId="5" applyNumberFormat="1"/>
    <xf numFmtId="165" fontId="4" fillId="0" borderId="2" xfId="4" applyNumberFormat="1"/>
    <xf numFmtId="165" fontId="3" fillId="0" borderId="1" xfId="3" applyNumberFormat="1"/>
    <xf numFmtId="0" fontId="2" fillId="0" borderId="0" xfId="2" applyNumberFormat="1"/>
    <xf numFmtId="0" fontId="0" fillId="0" borderId="0" xfId="1" applyNumberFormat="1" applyFont="1"/>
    <xf numFmtId="164" fontId="0" fillId="0" borderId="0" xfId="0" applyNumberFormat="1"/>
    <xf numFmtId="0" fontId="4" fillId="0" borderId="2" xfId="4" applyNumberFormat="1"/>
    <xf numFmtId="0" fontId="4" fillId="0" borderId="2" xfId="4"/>
    <xf numFmtId="9" fontId="4" fillId="0" borderId="0" xfId="5" applyNumberFormat="1"/>
  </cellXfs>
  <cellStyles count="6">
    <cellStyle name="Comma" xfId="1" builtinId="3"/>
    <cellStyle name="Heading 1" xfId="3" builtinId="16"/>
    <cellStyle name="Heading 3" xfId="4" builtinId="18"/>
    <cellStyle name="Heading 4" xfId="5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baseColWidth="10" defaultColWidth="8.83203125" defaultRowHeight="15" x14ac:dyDescent="0.2"/>
  <cols>
    <col min="1" max="1" width="38.5" style="2" customWidth="1"/>
    <col min="2" max="2" width="5.1640625" style="8" customWidth="1"/>
    <col min="3" max="3" width="12.83203125" customWidth="1"/>
    <col min="4" max="4" width="11.83203125" customWidth="1"/>
    <col min="5" max="5" width="9.5" customWidth="1"/>
    <col min="6" max="6" width="12.5" customWidth="1"/>
  </cols>
  <sheetData>
    <row r="1" spans="1:5" ht="24" x14ac:dyDescent="0.3">
      <c r="A1" s="3" t="s">
        <v>10</v>
      </c>
      <c r="B1" s="7"/>
    </row>
    <row r="2" spans="1:5" ht="7.5" customHeight="1" x14ac:dyDescent="0.2"/>
    <row r="3" spans="1:5" ht="21" thickBot="1" x14ac:dyDescent="0.3">
      <c r="A3" s="6" t="s">
        <v>6</v>
      </c>
    </row>
    <row r="4" spans="1:5" ht="10.5" customHeight="1" thickTop="1" x14ac:dyDescent="0.2"/>
    <row r="5" spans="1:5" x14ac:dyDescent="0.2">
      <c r="C5" s="4" t="s">
        <v>0</v>
      </c>
      <c r="D5" s="12">
        <v>0.3</v>
      </c>
    </row>
    <row r="6" spans="1:5" ht="6.75" customHeight="1" x14ac:dyDescent="0.2"/>
    <row r="7" spans="1:5" ht="16" thickBot="1" x14ac:dyDescent="0.25">
      <c r="A7" s="5" t="s">
        <v>1</v>
      </c>
      <c r="B7" s="10" t="s">
        <v>5</v>
      </c>
      <c r="C7" s="11" t="s">
        <v>2</v>
      </c>
      <c r="D7" s="11" t="s">
        <v>3</v>
      </c>
      <c r="E7" s="11" t="s">
        <v>4</v>
      </c>
    </row>
    <row r="8" spans="1:5" x14ac:dyDescent="0.2">
      <c r="A8" s="2" t="s">
        <v>15</v>
      </c>
      <c r="B8" s="8">
        <v>1948</v>
      </c>
      <c r="C8" s="1">
        <v>11500</v>
      </c>
      <c r="D8" s="1">
        <f t="shared" ref="D8:D17" si="0">C8/(1-$D$5)</f>
        <v>16428.571428571431</v>
      </c>
      <c r="E8" s="9">
        <f t="shared" ref="E8:E17" si="1">D8-C8</f>
        <v>4928.5714285714312</v>
      </c>
    </row>
    <row r="9" spans="1:5" x14ac:dyDescent="0.2">
      <c r="A9" s="2" t="s">
        <v>14</v>
      </c>
      <c r="B9" s="8">
        <v>1974</v>
      </c>
      <c r="C9" s="1">
        <v>3200</v>
      </c>
      <c r="D9" s="1">
        <f t="shared" si="0"/>
        <v>4571.4285714285716</v>
      </c>
      <c r="E9" s="9">
        <f t="shared" si="1"/>
        <v>1371.4285714285716</v>
      </c>
    </row>
    <row r="10" spans="1:5" x14ac:dyDescent="0.2">
      <c r="A10" s="2" t="s">
        <v>7</v>
      </c>
      <c r="B10" s="8">
        <v>1966</v>
      </c>
      <c r="C10" s="1">
        <v>300</v>
      </c>
      <c r="D10" s="1">
        <f t="shared" si="0"/>
        <v>428.57142857142861</v>
      </c>
      <c r="E10" s="9">
        <f t="shared" si="1"/>
        <v>128.57142857142861</v>
      </c>
    </row>
    <row r="11" spans="1:5" x14ac:dyDescent="0.2">
      <c r="A11" s="2" t="s">
        <v>17</v>
      </c>
      <c r="B11" s="8">
        <v>1983</v>
      </c>
      <c r="C11" s="1">
        <v>14250</v>
      </c>
      <c r="D11" s="1">
        <f t="shared" si="0"/>
        <v>20357.142857142859</v>
      </c>
      <c r="E11" s="9">
        <f t="shared" si="1"/>
        <v>6107.1428571428587</v>
      </c>
    </row>
    <row r="12" spans="1:5" x14ac:dyDescent="0.2">
      <c r="A12" s="2" t="s">
        <v>16</v>
      </c>
      <c r="B12" s="8">
        <v>1978</v>
      </c>
      <c r="C12" s="1">
        <v>12500</v>
      </c>
      <c r="D12" s="1">
        <f t="shared" si="0"/>
        <v>17857.142857142859</v>
      </c>
      <c r="E12" s="9">
        <f t="shared" si="1"/>
        <v>5357.1428571428587</v>
      </c>
    </row>
    <row r="13" spans="1:5" x14ac:dyDescent="0.2">
      <c r="A13" s="2" t="s">
        <v>13</v>
      </c>
      <c r="B13" s="8">
        <v>1943</v>
      </c>
      <c r="C13" s="1">
        <v>2150</v>
      </c>
      <c r="D13" s="1">
        <f t="shared" si="0"/>
        <v>3071.4285714285716</v>
      </c>
      <c r="E13" s="9">
        <f t="shared" si="1"/>
        <v>921.42857142857156</v>
      </c>
    </row>
    <row r="14" spans="1:5" x14ac:dyDescent="0.2">
      <c r="A14" s="2" t="s">
        <v>12</v>
      </c>
      <c r="B14" s="8">
        <v>1963</v>
      </c>
      <c r="C14" s="1">
        <v>1300</v>
      </c>
      <c r="D14" s="1">
        <f t="shared" si="0"/>
        <v>1857.1428571428573</v>
      </c>
      <c r="E14" s="9">
        <f t="shared" si="1"/>
        <v>557.14285714285734</v>
      </c>
    </row>
    <row r="15" spans="1:5" x14ac:dyDescent="0.2">
      <c r="A15" s="2" t="s">
        <v>9</v>
      </c>
      <c r="B15" s="8">
        <v>1928</v>
      </c>
      <c r="C15" s="1">
        <v>1150</v>
      </c>
      <c r="D15" s="1">
        <f t="shared" si="0"/>
        <v>1642.8571428571429</v>
      </c>
      <c r="E15" s="9">
        <f t="shared" si="1"/>
        <v>492.85714285714289</v>
      </c>
    </row>
    <row r="16" spans="1:5" x14ac:dyDescent="0.2">
      <c r="A16" s="2" t="s">
        <v>11</v>
      </c>
      <c r="B16" s="8">
        <v>1958</v>
      </c>
      <c r="C16" s="1">
        <v>900</v>
      </c>
      <c r="D16" s="1">
        <f t="shared" si="0"/>
        <v>1285.7142857142858</v>
      </c>
      <c r="E16" s="9">
        <f t="shared" si="1"/>
        <v>385.71428571428578</v>
      </c>
    </row>
    <row r="17" spans="1:5" x14ac:dyDescent="0.2">
      <c r="A17" s="2" t="s">
        <v>8</v>
      </c>
      <c r="B17" s="8">
        <v>1968</v>
      </c>
      <c r="C17" s="1">
        <v>425</v>
      </c>
      <c r="D17" s="1">
        <f t="shared" si="0"/>
        <v>607.14285714285722</v>
      </c>
      <c r="E17" s="9">
        <f t="shared" si="1"/>
        <v>182.14285714285722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2009-06-23T12:36:03Z</dcterms:created>
  <dcterms:modified xsi:type="dcterms:W3CDTF">2016-02-26T14:48:12Z</dcterms:modified>
</cp:coreProperties>
</file>